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86D03386-8757-4A4F-80D2-FD0FC309760C}" xr6:coauthVersionLast="45" xr6:coauthVersionMax="45" xr10:uidLastSave="{00000000-0000-0000-0000-000000000000}"/>
  <bookViews>
    <workbookView xWindow="-120" yWindow="-120" windowWidth="29040" windowHeight="15840" xr2:uid="{00000000-000D-0000-FFFF-FFFF00000000}"/>
  </bookViews>
  <sheets>
    <sheet name="BIN2DEC" sheetId="1" r:id="rId1"/>
    <sheet name="Example 1" sheetId="2" r:id="rId2"/>
    <sheet name="Example 2" sheetId="3" r:id="rId3"/>
    <sheet name="Example 3" sheetId="4" r:id="rId4"/>
    <sheet name="Example 4" sheetId="5" r:id="rId5"/>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A11" i="2" l="1"/>
  <c r="B7" i="2"/>
  <c r="B7" i="3"/>
  <c r="B7" i="5"/>
  <c r="B7" i="4"/>
  <c r="B11" i="2"/>
  <c r="A3" i="2" l="1"/>
  <c r="A3" i="3"/>
  <c r="A3" i="4"/>
  <c r="A3" i="5"/>
  <c r="A3" i="1"/>
  <c r="A9" i="3" l="1"/>
  <c r="A12" i="5" l="1"/>
  <c r="B10" i="5"/>
  <c r="B9" i="5"/>
  <c r="A7" i="5"/>
  <c r="C6" i="5"/>
  <c r="B6" i="5"/>
  <c r="D4" i="5"/>
  <c r="C4" i="5"/>
  <c r="A7" i="4"/>
  <c r="C6" i="4"/>
  <c r="B6" i="4"/>
  <c r="A9" i="4"/>
  <c r="D4" i="4"/>
  <c r="C4" i="4"/>
  <c r="A7" i="3"/>
  <c r="C6" i="3"/>
  <c r="B6" i="3"/>
  <c r="D4" i="3"/>
  <c r="C4" i="3"/>
  <c r="A7" i="2"/>
  <c r="B6" i="2"/>
  <c r="B10" i="2" s="1"/>
  <c r="A47" i="1" l="1"/>
  <c r="A48" i="1"/>
  <c r="A49" i="1"/>
  <c r="A50" i="1"/>
</calcChain>
</file>

<file path=xl/sharedStrings.xml><?xml version="1.0" encoding="utf-8"?>
<sst xmlns="http://schemas.openxmlformats.org/spreadsheetml/2006/main" count="73" uniqueCount="65">
  <si>
    <r>
      <rPr>
        <b/>
        <sz val="10"/>
        <color rgb="FFFF0000"/>
        <rFont val="Arial"/>
        <family val="2"/>
      </rPr>
      <t>#NAME?</t>
    </r>
    <r>
      <rPr>
        <sz val="10"/>
        <rFont val="Arial"/>
        <family val="2"/>
      </rPr>
      <t xml:space="preserve"> will be returned if Analysis Toolpak is not both installed as a selectable Addin (pre-2007) and selected as an Addin.</t>
    </r>
  </si>
  <si>
    <r>
      <rPr>
        <b/>
        <sz val="10"/>
        <color rgb="FFFF0000"/>
        <rFont val="Arial"/>
        <family val="2"/>
      </rPr>
      <t>#NUM!</t>
    </r>
    <r>
      <rPr>
        <sz val="10"/>
        <rFont val="Arial"/>
        <family val="2"/>
      </rPr>
      <t xml:space="preserve"> will be returned if the number is not a recognisable binary number or has more than 10 characters.</t>
    </r>
  </si>
  <si>
    <t>Errors Using BIN2DEC Function</t>
  </si>
  <si>
    <t>Note: DECIMAL does not handle negatives using 2s complement system without adjustment.</t>
  </si>
  <si>
    <t>Adjusted DECIMAL</t>
  </si>
  <si>
    <t>Whilst the most significant bit is 0 DECIMAL with radix of 2 will return the same as BIN2DEC</t>
  </si>
  <si>
    <t>DECIMAL Function</t>
  </si>
  <si>
    <t>Function Entry</t>
  </si>
  <si>
    <t>1111110000</t>
  </si>
  <si>
    <t>number to convert</t>
  </si>
  <si>
    <t>1000111101</t>
  </si>
  <si>
    <t>1011011100</t>
  </si>
  <si>
    <t>Index of Examples</t>
  </si>
  <si>
    <t>Examples Using BIN2DEC Function</t>
  </si>
  <si>
    <t>The binary number requiring conversion</t>
  </si>
  <si>
    <t>Required.</t>
  </si>
  <si>
    <t>number</t>
  </si>
  <si>
    <t>Argument Notes</t>
  </si>
  <si>
    <t>Description</t>
  </si>
  <si>
    <t>Type</t>
  </si>
  <si>
    <t>Name</t>
  </si>
  <si>
    <t>Arguments:</t>
  </si>
  <si>
    <r>
      <t>BIN2DEC(</t>
    </r>
    <r>
      <rPr>
        <b/>
        <sz val="10"/>
        <color rgb="FFFF0000"/>
        <rFont val="Arial"/>
        <family val="2"/>
      </rPr>
      <t>number</t>
    </r>
    <r>
      <rPr>
        <sz val="10"/>
        <rFont val="Arial"/>
        <family val="2"/>
      </rPr>
      <t>)</t>
    </r>
  </si>
  <si>
    <t>Syntax:</t>
  </si>
  <si>
    <t>using 2's complement.</t>
  </si>
  <si>
    <t>because it has a significantly greater range of numbers it can handle. However BIN2DEC does handle negatives by</t>
  </si>
  <si>
    <t>The new DECIMAL function introduced in the Maths classification in Excel 2013 would appear to have partly replaced this function</t>
  </si>
  <si>
    <t>incorporated will be appropriately acknowledged.</t>
  </si>
  <si>
    <t>The writer's knowledge of engineering stops at left handed screwdrivers. Comment, criticism and worked examples welcomed and if</t>
  </si>
  <si>
    <t>has no impact on the availability of the "old" Analysis ToolPak functions.</t>
  </si>
  <si>
    <t>Addin is provided as a separate Addin (accessed from the Developer tab) this only impacts upon the statistical tools and de-selecting</t>
  </si>
  <si>
    <r>
      <t xml:space="preserve">For </t>
    </r>
    <r>
      <rPr>
        <b/>
        <sz val="10"/>
        <rFont val="Arial"/>
        <family val="2"/>
      </rPr>
      <t>Excel 2007, Excel 2010 and Excel 2013</t>
    </r>
    <r>
      <rPr>
        <sz val="10"/>
        <rFont val="Arial"/>
        <family val="2"/>
      </rPr>
      <t xml:space="preserve"> Analysis Toolpak functions are built in as standard functions. Although the Analysis ToolPak</t>
    </r>
  </si>
  <si>
    <t>the Addin is de-selected.</t>
  </si>
  <si>
    <t>check against the Analysis Toolpak entry and pressing OK. Thereafter, the Addin is loaded by Excel each time it is opened until</t>
  </si>
  <si>
    <t>Secondly, Analysis Toolpak needs to be selected as an Addin using the pre-2007 menu commands of Tools &gt; Addins and then putting a</t>
  </si>
  <si>
    <t>immediately to hand.</t>
  </si>
  <si>
    <t>original installation media needs to be accessed and in many cases that created issues because that installation media was not</t>
  </si>
  <si>
    <t>Firstly, Analysis Toolpak needs to have been selected as required during the installation of Excel. If this was not done, then the</t>
  </si>
  <si>
    <r>
      <t xml:space="preserve">Originally a function in Analysis Toolpak but built in from </t>
    </r>
    <r>
      <rPr>
        <b/>
        <sz val="10"/>
        <rFont val="Arial"/>
        <family val="2"/>
      </rPr>
      <t>Excel 2007</t>
    </r>
    <r>
      <rPr>
        <sz val="10"/>
        <rFont val="Arial"/>
        <family val="2"/>
      </rPr>
      <t xml:space="preserve">. For </t>
    </r>
    <r>
      <rPr>
        <b/>
        <sz val="10"/>
        <rFont val="Arial"/>
        <family val="2"/>
      </rPr>
      <t>Excel 2003</t>
    </r>
    <r>
      <rPr>
        <sz val="10"/>
        <rFont val="Arial"/>
        <family val="2"/>
      </rPr>
      <t xml:space="preserve"> and before, Analysis Toolpak creates issues.</t>
    </r>
  </si>
  <si>
    <t>Comment</t>
  </si>
  <si>
    <t>Excel 2007 converted BIN2DEC from Analysis ToolPak Addin to Built in function.</t>
  </si>
  <si>
    <t>Classification - Engineering &gt; Number Bases Conversions</t>
  </si>
  <si>
    <t>Classification, Source, History</t>
  </si>
  <si>
    <t>Converts binary number to decimal.</t>
  </si>
  <si>
    <t>BIN2DEC</t>
  </si>
  <si>
    <t>Related / Similar And Frequently Used With Functions</t>
  </si>
  <si>
    <t>Related / Similar</t>
  </si>
  <si>
    <t>DECIMAL</t>
  </si>
  <si>
    <t>DEC2BIN</t>
  </si>
  <si>
    <t>For users of Excel 2013 and above, the new functions may be better:</t>
  </si>
  <si>
    <t>BASE</t>
  </si>
  <si>
    <t>Converts a number into a text representation with the given radix (base).</t>
  </si>
  <si>
    <t>Converts a text representation of a number in a given base into a decimal number.</t>
  </si>
  <si>
    <t>Example 3:- Validated Simple Entry Of BIN2DEC Function</t>
  </si>
  <si>
    <t>Example 4:- Comparison Of BIN2DEC With DECIMAL Function</t>
  </si>
  <si>
    <t>Example 2:- Simple Entry Of A 10 bit BIN2DEC Function</t>
  </si>
  <si>
    <t>Example 1:- Simple Entry Of BIN2DEC Function</t>
  </si>
  <si>
    <t>Converts a decimal number to a binary number. May be considered the inverse of BIN2DEC.</t>
  </si>
  <si>
    <r>
      <t xml:space="preserve">A string of 0s and 1s not longer than 10 characters in length. </t>
    </r>
    <r>
      <rPr>
        <b/>
        <sz val="10"/>
        <rFont val="Arial"/>
        <family val="2"/>
      </rPr>
      <t>If all 10 characters are used, the leftmost of the characters, known as "the most significant bit" or the "sign bit", controls whether the result is positive or negative using the 2's complement system. If the leftmost of a 10 bit entry is 1 it is treated as negative; if it 0 it is positive. See Example 4.</t>
    </r>
  </si>
  <si>
    <t>Cross Check With DEC2BIN</t>
  </si>
  <si>
    <t>File Creation Date : 19-Jun-2020</t>
  </si>
  <si>
    <t xml:space="preserve">Open the Excel help for this function. </t>
  </si>
  <si>
    <t>Double Click on BIN2DEC and then click on the link</t>
  </si>
  <si>
    <t>Enter =BIN2DEC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</si>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</sst>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_ ;[Red]\-0\ "/>
  </numFmts>
  <fonts count="9" x14ac:knownFonts="1">
    <font>
      <sz val="10"/>
      <name val="Arial"/>
      <family val="2"/>
    </font>
    <font>
      <sz val="10"/>
      <name val="Arial"/>
      <family val="2"/>
    </font>
    <font>
      <b/>
      <sz val="10"/>
      <color rgb="FFFF0000"/>
      <name val="Arial"/>
      <family val="2"/>
    </font>
    <font>
      <b/>
      <sz val="12"/>
      <name val="Arial"/>
      <family val="2"/>
    </font>
    <font>
      <b/>
      <sz val="10"/>
      <name val="Arial"/>
      <family val="2"/>
    </font>
    <font>
      <b/>
      <sz val="18"/>
      <name val="Arial"/>
      <family val="2"/>
    </font>
    <font>
      <b/>
      <sz val="12"/>
      <color rgb="FFFF0000"/>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7" fillId="0" borderId="0" applyNumberFormat="0" applyFill="0" applyBorder="0" applyAlignment="0" applyProtection="0"/>
  </cellStyleXfs>
  <cellXfs count="52">
    <xf numFmtId="0" fontId="0" fillId="0" borderId="0" xfId="0"/>
    <xf numFmtId="0" fontId="0" fillId="2" borderId="0" xfId="0" applyFill="1" applyProtection="1">
      <protection locked="0"/>
    </xf>
    <xf numFmtId="0" fontId="1" fillId="2" borderId="0" xfId="0" applyFont="1" applyFill="1" applyProtection="1">
      <protection locked="0"/>
    </xf>
    <xf numFmtId="0" fontId="0" fillId="2" borderId="0" xfId="0" applyFill="1" applyAlignment="1" applyProtection="1">
      <protection locked="0"/>
    </xf>
    <xf numFmtId="0" fontId="0" fillId="0" borderId="0" xfId="0" applyFill="1" applyProtection="1"/>
    <xf numFmtId="0" fontId="6" fillId="0" borderId="0" xfId="0" applyFont="1" applyFill="1" applyProtection="1"/>
    <xf numFmtId="0" fontId="0" fillId="0" borderId="0" xfId="0" applyFont="1" applyFill="1" applyProtection="1"/>
    <xf numFmtId="0" fontId="8" fillId="0" borderId="0" xfId="1" applyFont="1" applyFill="1" applyAlignment="1" applyProtection="1">
      <alignment horizontal="center"/>
    </xf>
    <xf numFmtId="0" fontId="3" fillId="0" borderId="0" xfId="0" applyFont="1" applyFill="1" applyProtection="1"/>
    <xf numFmtId="0" fontId="0" fillId="0" borderId="0" xfId="0" quotePrefix="1" applyFont="1" applyFill="1" applyAlignment="1" applyProtection="1">
      <alignment horizontal="center"/>
    </xf>
    <xf numFmtId="0" fontId="1" fillId="0" borderId="0" xfId="0" applyFont="1" applyFill="1" applyAlignment="1" applyProtection="1"/>
    <xf numFmtId="0" fontId="0" fillId="0" borderId="0" xfId="0" applyFont="1" applyFill="1" applyAlignment="1" applyProtection="1">
      <alignment horizontal="center"/>
    </xf>
    <xf numFmtId="0" fontId="0" fillId="0" borderId="0" xfId="1" applyFont="1" applyFill="1" applyAlignment="1" applyProtection="1">
      <alignment horizontal="center"/>
    </xf>
    <xf numFmtId="0" fontId="1" fillId="0" borderId="0" xfId="0" applyFont="1" applyFill="1" applyProtection="1"/>
    <xf numFmtId="0" fontId="1" fillId="0" borderId="0" xfId="0" applyFont="1" applyFill="1" applyAlignment="1" applyProtection="1">
      <alignment horizontal="left" vertical="top" indent="3"/>
    </xf>
    <xf numFmtId="0" fontId="1" fillId="0" borderId="0" xfId="0" applyFont="1" applyFill="1" applyAlignment="1" applyProtection="1">
      <alignment vertical="top"/>
    </xf>
    <xf numFmtId="0" fontId="0" fillId="0" borderId="0" xfId="0" applyFont="1" applyFill="1" applyAlignment="1" applyProtection="1">
      <alignment horizontal="center" vertical="top"/>
    </xf>
    <xf numFmtId="0" fontId="1" fillId="0" borderId="0" xfId="0" applyFont="1" applyFill="1" applyAlignment="1" applyProtection="1">
      <alignment horizontal="left" vertical="top" indent="6"/>
    </xf>
    <xf numFmtId="0" fontId="0" fillId="0" borderId="0" xfId="1" applyFont="1" applyFill="1" applyAlignment="1" applyProtection="1">
      <alignment horizontal="center" vertical="top"/>
    </xf>
    <xf numFmtId="0" fontId="2" fillId="0" borderId="0" xfId="0" applyFont="1" applyFill="1" applyAlignment="1" applyProtection="1">
      <alignment horizontal="left" wrapText="1"/>
    </xf>
    <xf numFmtId="0" fontId="2" fillId="0" borderId="0" xfId="0" applyFont="1" applyFill="1" applyAlignment="1" applyProtection="1">
      <alignment horizontal="left" indent="3"/>
    </xf>
    <xf numFmtId="0" fontId="2" fillId="0" borderId="0" xfId="0" applyFont="1" applyFill="1" applyAlignment="1" applyProtection="1">
      <alignment horizontal="left" wrapText="1"/>
    </xf>
    <xf numFmtId="0" fontId="2" fillId="0" borderId="0" xfId="0" applyFont="1" applyFill="1" applyAlignment="1" applyProtection="1">
      <alignment horizontal="left" vertical="top" indent="3"/>
    </xf>
    <xf numFmtId="0" fontId="0" fillId="0" borderId="0" xfId="0" applyFill="1" applyBorder="1" applyProtection="1"/>
    <xf numFmtId="0" fontId="1" fillId="0" borderId="0" xfId="0" quotePrefix="1" applyFont="1" applyFill="1" applyProtection="1"/>
    <xf numFmtId="0" fontId="4" fillId="0" borderId="0" xfId="0" applyFont="1" applyFill="1" applyProtection="1"/>
    <xf numFmtId="0" fontId="2" fillId="0" borderId="0" xfId="0" applyFont="1" applyFill="1" applyAlignment="1" applyProtection="1">
      <alignment horizontal="left" vertical="top" wrapText="1"/>
    </xf>
    <xf numFmtId="0" fontId="1" fillId="0" borderId="0" xfId="0" applyFont="1" applyFill="1" applyAlignment="1" applyProtection="1">
      <alignment horizontal="left" vertical="top" wrapText="1"/>
    </xf>
    <xf numFmtId="0" fontId="0" fillId="0" borderId="0" xfId="0" quotePrefix="1" applyFont="1" applyFill="1" applyAlignment="1" applyProtection="1">
      <alignment horizontal="left" vertical="top" wrapText="1"/>
    </xf>
    <xf numFmtId="0" fontId="3" fillId="0" borderId="0" xfId="0" quotePrefix="1" applyFont="1" applyFill="1" applyAlignment="1" applyProtection="1">
      <alignment horizontal="left"/>
    </xf>
    <xf numFmtId="0" fontId="4" fillId="0" borderId="0" xfId="0" quotePrefix="1" applyFont="1" applyFill="1" applyAlignment="1" applyProtection="1">
      <alignment horizontal="left"/>
    </xf>
    <xf numFmtId="0" fontId="0" fillId="0" borderId="0" xfId="0" quotePrefix="1" applyFont="1" applyFill="1" applyAlignment="1" applyProtection="1">
      <alignment horizontal="center" vertical="center"/>
    </xf>
    <xf numFmtId="0" fontId="0" fillId="0" borderId="0" xfId="0" quotePrefix="1" applyFont="1" applyFill="1" applyAlignment="1" applyProtection="1">
      <alignment horizontal="left" vertical="center"/>
    </xf>
    <xf numFmtId="0" fontId="0" fillId="0" borderId="0" xfId="0" quotePrefix="1" applyFont="1" applyFill="1" applyAlignment="1" applyProtection="1">
      <alignment horizontal="left" vertical="top"/>
    </xf>
    <xf numFmtId="0" fontId="1" fillId="0" borderId="0" xfId="0" quotePrefix="1" applyFont="1" applyFill="1" applyAlignment="1" applyProtection="1">
      <alignment horizontal="left" vertical="top"/>
    </xf>
    <xf numFmtId="0" fontId="1" fillId="0" borderId="0" xfId="0" applyFont="1" applyFill="1" applyAlignment="1" applyProtection="1">
      <alignment horizontal="left" indent="3"/>
    </xf>
    <xf numFmtId="0" fontId="0" fillId="0" borderId="0" xfId="0" applyFill="1" applyProtection="1">
      <protection locked="0"/>
    </xf>
    <xf numFmtId="0" fontId="5" fillId="3" borderId="0" xfId="0" applyFont="1" applyFill="1" applyAlignment="1" applyProtection="1">
      <alignment vertical="center"/>
    </xf>
    <xf numFmtId="0" fontId="0" fillId="3" borderId="0" xfId="0" applyFill="1" applyProtection="1"/>
    <xf numFmtId="0" fontId="3" fillId="3" borderId="0" xfId="0" quotePrefix="1" applyFont="1" applyFill="1" applyAlignment="1" applyProtection="1">
      <alignment horizontal="right" vertical="center" wrapText="1"/>
    </xf>
    <xf numFmtId="0" fontId="0" fillId="3" borderId="0" xfId="0" applyFill="1" applyProtection="1">
      <protection locked="0"/>
    </xf>
    <xf numFmtId="0" fontId="4" fillId="0" borderId="0" xfId="0" applyFont="1" applyFill="1" applyAlignment="1" applyProtection="1">
      <alignment horizontal="left" vertical="top"/>
    </xf>
    <xf numFmtId="164" fontId="0" fillId="0" borderId="0" xfId="0" applyNumberFormat="1" applyFill="1" applyAlignment="1" applyProtection="1">
      <alignment horizontal="right" vertical="top"/>
    </xf>
    <xf numFmtId="0" fontId="5" fillId="3" borderId="0" xfId="0" quotePrefix="1" applyFont="1" applyFill="1" applyAlignment="1" applyProtection="1">
      <alignment horizontal="left" vertical="center"/>
    </xf>
    <xf numFmtId="0" fontId="4" fillId="3" borderId="0" xfId="0" applyFont="1" applyFill="1" applyProtection="1"/>
    <xf numFmtId="49" fontId="1" fillId="0" borderId="0" xfId="0" applyNumberFormat="1" applyFont="1" applyFill="1" applyAlignment="1" applyProtection="1">
      <alignment vertical="top"/>
      <protection locked="0"/>
    </xf>
    <xf numFmtId="0" fontId="1" fillId="0" borderId="0" xfId="0" applyFont="1" applyFill="1" applyAlignment="1" applyProtection="1">
      <alignment vertical="top" wrapText="1"/>
    </xf>
    <xf numFmtId="0" fontId="4" fillId="0" borderId="0" xfId="0" quotePrefix="1" applyFont="1" applyFill="1" applyAlignment="1" applyProtection="1">
      <alignment vertical="top"/>
    </xf>
    <xf numFmtId="0" fontId="4" fillId="0" borderId="0" xfId="0" applyFont="1" applyFill="1" applyAlignment="1" applyProtection="1">
      <alignment vertical="top"/>
    </xf>
    <xf numFmtId="0" fontId="1" fillId="0" borderId="0" xfId="0" applyFont="1" applyFill="1" applyAlignment="1" applyProtection="1">
      <alignment horizontal="left" vertical="top" wrapText="1"/>
    </xf>
    <xf numFmtId="0" fontId="0" fillId="0" borderId="0" xfId="0" applyFill="1" applyAlignment="1" applyProtection="1">
      <alignment vertical="top"/>
    </xf>
    <xf numFmtId="0" fontId="4" fillId="3" borderId="0" xfId="0" applyFont="1" applyFill="1" applyAlignment="1" applyProtection="1">
      <alignment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9</xdr:row>
      <xdr:rowOff>57150</xdr:rowOff>
    </xdr:from>
    <xdr:to>
      <xdr:col>4</xdr:col>
      <xdr:colOff>1323975</xdr:colOff>
      <xdr:row>9</xdr:row>
      <xdr:rowOff>520891</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2324100"/>
          <a:ext cx="10058400" cy="463741"/>
        </a:xfrm>
        <a:prstGeom prst="rect">
          <a:avLst/>
        </a:prstGeom>
        <a:ln w="28575">
          <a:solidFill>
            <a:schemeClr val="accent1"/>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114300</xdr:colOff>
      <xdr:row>9</xdr:row>
      <xdr:rowOff>66675</xdr:rowOff>
    </xdr:from>
    <xdr:to>
      <xdr:col>4</xdr:col>
      <xdr:colOff>1314450</xdr:colOff>
      <xdr:row>9</xdr:row>
      <xdr:rowOff>530416</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4300" y="2333625"/>
          <a:ext cx="10058400" cy="463741"/>
        </a:xfrm>
        <a:prstGeom prst="rect">
          <a:avLst/>
        </a:prstGeom>
        <a:ln w="28575">
          <a:solidFill>
            <a:schemeClr val="accent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180975</xdr:colOff>
      <xdr:row>12</xdr:row>
      <xdr:rowOff>114300</xdr:rowOff>
    </xdr:from>
    <xdr:to>
      <xdr:col>4</xdr:col>
      <xdr:colOff>1381125</xdr:colOff>
      <xdr:row>12</xdr:row>
      <xdr:rowOff>578041</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0975" y="2867025"/>
          <a:ext cx="10058400" cy="463741"/>
        </a:xfrm>
        <a:prstGeom prst="rect">
          <a:avLst/>
        </a:prstGeom>
        <a:ln w="28575">
          <a:solidFill>
            <a:schemeClr val="accent1"/>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5">
    <tabColor theme="9" tint="-0.499984740745262"/>
  </sheetPr>
  <dimension ref="A1:E57"/>
  <sheetViews>
    <sheetView tabSelected="1" zoomScaleNormal="100" workbookViewId="0"/>
  </sheetViews>
  <sheetFormatPr defaultColWidth="9.140625" defaultRowHeight="12.75" x14ac:dyDescent="0.2"/>
  <cols>
    <col min="1" max="1" width="40.7109375" style="1" customWidth="1"/>
    <col min="2" max="2" width="30.7109375" style="1" customWidth="1"/>
    <col min="3" max="3" width="50.7109375" style="1" customWidth="1"/>
    <col min="4" max="4" width="60.7109375" style="1" customWidth="1"/>
    <col min="5" max="16384" width="9.140625" style="1"/>
  </cols>
  <sheetData>
    <row r="1" spans="1:5" ht="30" customHeight="1" x14ac:dyDescent="0.2">
      <c r="A1" s="37" t="s">
        <v>44</v>
      </c>
      <c r="B1" s="38"/>
      <c r="C1" s="38"/>
      <c r="D1" s="39" t="s">
        <v>64</v>
      </c>
      <c r="E1" s="40"/>
    </row>
    <row r="2" spans="1:5" ht="15" customHeight="1" x14ac:dyDescent="0.25">
      <c r="A2" s="5"/>
      <c r="B2" s="5"/>
      <c r="C2" s="5"/>
      <c r="D2" s="6"/>
    </row>
    <row r="3" spans="1:5" ht="15.75" x14ac:dyDescent="0.25">
      <c r="A3" s="5" t="str">
        <f ca="1">IF(1*INFO("release")&gt;=15,"You may consider the Excel 2013 DECIMAL function is better.","")</f>
        <v>You may consider the Excel 2013 DECIMAL function is better.</v>
      </c>
      <c r="B3" s="4"/>
      <c r="C3" s="4"/>
      <c r="D3" s="7" t="str">
        <f>HYPERLINK("http://www.rondebruin.nl/efb/efb.htm","Visit the Excel Function Bible website")</f>
        <v>Visit the Excel Function Bible website</v>
      </c>
    </row>
    <row r="4" spans="1:5" ht="15.75" x14ac:dyDescent="0.25">
      <c r="A4" s="8" t="s">
        <v>18</v>
      </c>
      <c r="B4" s="4"/>
      <c r="C4" s="4"/>
      <c r="D4" s="9" t="s">
        <v>60</v>
      </c>
    </row>
    <row r="5" spans="1:5" ht="12.75" customHeight="1" x14ac:dyDescent="0.2">
      <c r="A5" s="10" t="s">
        <v>43</v>
      </c>
      <c r="B5" s="10"/>
      <c r="C5" s="10"/>
      <c r="D5" s="11"/>
    </row>
    <row r="6" spans="1:5" ht="12.75" customHeight="1" x14ac:dyDescent="0.2">
      <c r="A6" s="10"/>
      <c r="B6" s="10"/>
      <c r="C6" s="10"/>
      <c r="D6" s="12" t="s">
        <v>61</v>
      </c>
    </row>
    <row r="7" spans="1:5" ht="15.75" x14ac:dyDescent="0.25">
      <c r="A7" s="8" t="s">
        <v>42</v>
      </c>
      <c r="B7" s="13"/>
      <c r="C7" s="13"/>
      <c r="D7" s="11" t="s">
        <v>63</v>
      </c>
    </row>
    <row r="8" spans="1:5" s="2" customFormat="1" x14ac:dyDescent="0.2">
      <c r="A8" s="13" t="s">
        <v>41</v>
      </c>
      <c r="B8" s="13"/>
      <c r="C8" s="13"/>
      <c r="D8" s="11" t="s">
        <v>62</v>
      </c>
    </row>
    <row r="9" spans="1:5" s="2" customFormat="1" x14ac:dyDescent="0.2">
      <c r="A9" s="13"/>
      <c r="B9" s="13"/>
      <c r="C9" s="13"/>
      <c r="D9" s="11"/>
    </row>
    <row r="10" spans="1:5" s="2" customFormat="1" x14ac:dyDescent="0.2">
      <c r="A10" s="13" t="s">
        <v>40</v>
      </c>
      <c r="B10" s="13"/>
      <c r="C10" s="13"/>
      <c r="D10" s="7" t="str">
        <f>HYPERLINK("..\efb_Excel%20Functions%20Bible.xlsx","Go back to or open the EFB menu workbook")</f>
        <v>Go back to or open the EFB menu workbook</v>
      </c>
    </row>
    <row r="11" spans="1:5" s="2" customFormat="1" x14ac:dyDescent="0.2">
      <c r="A11" s="13"/>
      <c r="B11" s="13"/>
      <c r="C11" s="13"/>
      <c r="D11" s="11"/>
    </row>
    <row r="12" spans="1:5" ht="15.75" x14ac:dyDescent="0.25">
      <c r="A12" s="8" t="s">
        <v>39</v>
      </c>
      <c r="B12" s="4"/>
      <c r="C12" s="4"/>
      <c r="D12" s="11"/>
    </row>
    <row r="13" spans="1:5" ht="12.75" customHeight="1" x14ac:dyDescent="0.2">
      <c r="A13" s="10" t="s">
        <v>38</v>
      </c>
      <c r="B13" s="10"/>
      <c r="C13" s="10"/>
      <c r="D13" s="11"/>
    </row>
    <row r="14" spans="1:5" ht="15" customHeight="1" x14ac:dyDescent="0.2">
      <c r="A14" s="14" t="s">
        <v>37</v>
      </c>
      <c r="B14" s="15"/>
      <c r="C14" s="15"/>
      <c r="D14" s="16"/>
    </row>
    <row r="15" spans="1:5" ht="15" customHeight="1" x14ac:dyDescent="0.2">
      <c r="A15" s="17" t="s">
        <v>36</v>
      </c>
      <c r="B15" s="15"/>
      <c r="C15" s="15"/>
      <c r="D15" s="18"/>
    </row>
    <row r="16" spans="1:5" ht="15" customHeight="1" x14ac:dyDescent="0.2">
      <c r="A16" s="17" t="s">
        <v>35</v>
      </c>
      <c r="B16" s="15"/>
      <c r="C16" s="15"/>
      <c r="D16" s="15"/>
    </row>
    <row r="17" spans="1:4" ht="15" customHeight="1" x14ac:dyDescent="0.2">
      <c r="A17" s="14" t="s">
        <v>34</v>
      </c>
      <c r="B17" s="15"/>
      <c r="C17" s="15"/>
      <c r="D17" s="15"/>
    </row>
    <row r="18" spans="1:4" ht="15" customHeight="1" x14ac:dyDescent="0.2">
      <c r="A18" s="17" t="s">
        <v>33</v>
      </c>
      <c r="B18" s="15"/>
      <c r="C18" s="15"/>
      <c r="D18" s="15"/>
    </row>
    <row r="19" spans="1:4" ht="15" customHeight="1" x14ac:dyDescent="0.2">
      <c r="A19" s="17" t="s">
        <v>32</v>
      </c>
      <c r="B19" s="15"/>
      <c r="C19" s="15"/>
      <c r="D19" s="15"/>
    </row>
    <row r="20" spans="1:4" ht="12.75" customHeight="1" x14ac:dyDescent="0.2">
      <c r="A20" s="10" t="s">
        <v>31</v>
      </c>
      <c r="B20" s="10"/>
      <c r="C20" s="10"/>
      <c r="D20" s="10"/>
    </row>
    <row r="21" spans="1:4" ht="15" customHeight="1" x14ac:dyDescent="0.2">
      <c r="A21" s="14" t="s">
        <v>30</v>
      </c>
      <c r="B21" s="15"/>
      <c r="C21" s="15"/>
      <c r="D21" s="15"/>
    </row>
    <row r="22" spans="1:4" ht="15" customHeight="1" x14ac:dyDescent="0.2">
      <c r="A22" s="14" t="s">
        <v>29</v>
      </c>
      <c r="B22" s="15"/>
      <c r="C22" s="15"/>
      <c r="D22" s="15"/>
    </row>
    <row r="23" spans="1:4" ht="12.75" customHeight="1" x14ac:dyDescent="0.2">
      <c r="A23" s="10" t="s">
        <v>28</v>
      </c>
      <c r="B23" s="10"/>
      <c r="C23" s="10"/>
      <c r="D23" s="10"/>
    </row>
    <row r="24" spans="1:4" ht="15" customHeight="1" x14ac:dyDescent="0.2">
      <c r="A24" s="14" t="s">
        <v>27</v>
      </c>
      <c r="B24" s="15"/>
      <c r="C24" s="15"/>
      <c r="D24" s="15"/>
    </row>
    <row r="25" spans="1:4" ht="12.75" customHeight="1" x14ac:dyDescent="0.2">
      <c r="A25" s="10"/>
      <c r="B25" s="10"/>
      <c r="C25" s="10"/>
      <c r="D25" s="10"/>
    </row>
    <row r="26" spans="1:4" ht="15" customHeight="1" x14ac:dyDescent="0.2">
      <c r="A26" s="19" t="s">
        <v>26</v>
      </c>
      <c r="B26" s="19"/>
      <c r="C26" s="19"/>
      <c r="D26" s="19"/>
    </row>
    <row r="27" spans="1:4" ht="15" customHeight="1" x14ac:dyDescent="0.2">
      <c r="A27" s="20" t="s">
        <v>25</v>
      </c>
      <c r="B27" s="21"/>
      <c r="C27" s="21"/>
      <c r="D27" s="21"/>
    </row>
    <row r="28" spans="1:4" ht="15" customHeight="1" x14ac:dyDescent="0.2">
      <c r="A28" s="22" t="s">
        <v>24</v>
      </c>
      <c r="B28" s="21"/>
      <c r="C28" s="21"/>
      <c r="D28" s="21"/>
    </row>
    <row r="29" spans="1:4" x14ac:dyDescent="0.2">
      <c r="A29" s="4"/>
      <c r="B29" s="4"/>
      <c r="C29" s="4"/>
      <c r="D29" s="23"/>
    </row>
    <row r="30" spans="1:4" ht="15.75" x14ac:dyDescent="0.25">
      <c r="A30" s="8" t="s">
        <v>23</v>
      </c>
      <c r="B30" s="4"/>
      <c r="C30" s="4"/>
      <c r="D30" s="4"/>
    </row>
    <row r="31" spans="1:4" x14ac:dyDescent="0.2">
      <c r="A31" s="24" t="s">
        <v>22</v>
      </c>
      <c r="B31" s="4"/>
      <c r="C31" s="4"/>
      <c r="D31" s="4"/>
    </row>
    <row r="32" spans="1:4" x14ac:dyDescent="0.2">
      <c r="A32" s="24"/>
      <c r="B32" s="4"/>
      <c r="C32" s="4"/>
      <c r="D32" s="4"/>
    </row>
    <row r="33" spans="1:4" ht="15.75" x14ac:dyDescent="0.25">
      <c r="A33" s="8" t="s">
        <v>21</v>
      </c>
      <c r="B33" s="4"/>
      <c r="C33" s="4"/>
      <c r="D33" s="4"/>
    </row>
    <row r="34" spans="1:4" x14ac:dyDescent="0.2">
      <c r="A34" s="25" t="s">
        <v>20</v>
      </c>
      <c r="B34" s="25" t="s">
        <v>19</v>
      </c>
      <c r="C34" s="25" t="s">
        <v>18</v>
      </c>
      <c r="D34" s="25" t="s">
        <v>17</v>
      </c>
    </row>
    <row r="35" spans="1:4" ht="76.5" x14ac:dyDescent="0.2">
      <c r="A35" s="26" t="s">
        <v>16</v>
      </c>
      <c r="B35" s="26" t="s">
        <v>15</v>
      </c>
      <c r="C35" s="27" t="s">
        <v>14</v>
      </c>
      <c r="D35" s="28" t="s">
        <v>58</v>
      </c>
    </row>
    <row r="36" spans="1:4" x14ac:dyDescent="0.2">
      <c r="A36" s="4"/>
      <c r="B36" s="4"/>
      <c r="C36" s="4"/>
      <c r="D36" s="23"/>
    </row>
    <row r="37" spans="1:4" ht="15.75" x14ac:dyDescent="0.25">
      <c r="A37" s="29" t="s">
        <v>45</v>
      </c>
      <c r="B37" s="4"/>
      <c r="C37" s="4"/>
      <c r="D37" s="4"/>
    </row>
    <row r="38" spans="1:4" x14ac:dyDescent="0.2">
      <c r="A38" s="30" t="s">
        <v>46</v>
      </c>
      <c r="B38" s="4"/>
      <c r="C38" s="4"/>
      <c r="D38" s="4"/>
    </row>
    <row r="39" spans="1:4" ht="30" customHeight="1" x14ac:dyDescent="0.2">
      <c r="A39" s="31" t="s">
        <v>48</v>
      </c>
      <c r="B39" s="32" t="s">
        <v>57</v>
      </c>
      <c r="C39" s="4"/>
      <c r="D39" s="4"/>
    </row>
    <row r="40" spans="1:4" s="3" customFormat="1" ht="12.75" customHeight="1" x14ac:dyDescent="0.2">
      <c r="A40" s="33" t="s">
        <v>49</v>
      </c>
      <c r="B40" s="15"/>
      <c r="C40" s="15"/>
      <c r="D40" s="15"/>
    </row>
    <row r="41" spans="1:4" ht="30" customHeight="1" x14ac:dyDescent="0.2">
      <c r="A41" s="31" t="s">
        <v>50</v>
      </c>
      <c r="B41" s="32" t="s">
        <v>51</v>
      </c>
      <c r="C41" s="4"/>
      <c r="D41" s="4"/>
    </row>
    <row r="42" spans="1:4" ht="30" customHeight="1" x14ac:dyDescent="0.2">
      <c r="A42" s="31" t="s">
        <v>47</v>
      </c>
      <c r="B42" s="32" t="s">
        <v>52</v>
      </c>
      <c r="C42" s="4"/>
      <c r="D42" s="4"/>
    </row>
    <row r="43" spans="1:4" s="3" customFormat="1" ht="12.75" customHeight="1" x14ac:dyDescent="0.2">
      <c r="A43" s="34"/>
      <c r="B43" s="15"/>
      <c r="C43" s="15"/>
      <c r="D43" s="15"/>
    </row>
    <row r="44" spans="1:4" ht="15.75" x14ac:dyDescent="0.25">
      <c r="A44" s="8" t="s">
        <v>13</v>
      </c>
      <c r="B44" s="4"/>
      <c r="C44" s="4"/>
      <c r="D44" s="4"/>
    </row>
    <row r="45" spans="1:4" ht="12.75" customHeight="1" x14ac:dyDescent="0.2">
      <c r="A45" s="10"/>
      <c r="B45" s="10"/>
      <c r="C45" s="10"/>
      <c r="D45" s="10"/>
    </row>
    <row r="46" spans="1:4" ht="12.75" customHeight="1" x14ac:dyDescent="0.25">
      <c r="A46" s="8" t="s">
        <v>12</v>
      </c>
      <c r="B46" s="10"/>
      <c r="C46" s="10"/>
      <c r="D46" s="10"/>
    </row>
    <row r="47" spans="1:4" ht="12.75" customHeight="1" x14ac:dyDescent="0.2">
      <c r="A47" s="35" t="str">
        <f>'Example 1'!A1</f>
        <v>Example 1:- Simple Entry Of BIN2DEC Function</v>
      </c>
      <c r="B47" s="10"/>
      <c r="C47" s="10"/>
      <c r="D47" s="10"/>
    </row>
    <row r="48" spans="1:4" ht="12.75" customHeight="1" x14ac:dyDescent="0.2">
      <c r="A48" s="35" t="str">
        <f>'Example 2'!A1</f>
        <v>Example 2:- Simple Entry Of A 10 bit BIN2DEC Function</v>
      </c>
      <c r="B48" s="10"/>
      <c r="C48" s="10"/>
      <c r="D48" s="10"/>
    </row>
    <row r="49" spans="1:4" ht="12.75" customHeight="1" x14ac:dyDescent="0.2">
      <c r="A49" s="35" t="str">
        <f>'Example 3'!A1</f>
        <v>Example 3:- Validated Simple Entry Of BIN2DEC Function</v>
      </c>
      <c r="B49" s="10"/>
      <c r="C49" s="10"/>
      <c r="D49" s="10"/>
    </row>
    <row r="50" spans="1:4" ht="12.75" customHeight="1" x14ac:dyDescent="0.2">
      <c r="A50" s="35" t="str">
        <f>'Example 4'!A1</f>
        <v>Example 4:- Comparison Of BIN2DEC With DECIMAL Function</v>
      </c>
      <c r="B50" s="10"/>
      <c r="C50" s="10"/>
      <c r="D50" s="10"/>
    </row>
    <row r="51" spans="1:4" x14ac:dyDescent="0.2">
      <c r="A51" s="35"/>
      <c r="B51" s="4"/>
      <c r="C51" s="4"/>
      <c r="D51" s="4"/>
    </row>
    <row r="52" spans="1:4" ht="15.75" x14ac:dyDescent="0.25">
      <c r="A52" s="8" t="s">
        <v>2</v>
      </c>
      <c r="B52" s="4"/>
      <c r="C52" s="4"/>
      <c r="D52" s="4"/>
    </row>
    <row r="53" spans="1:4" x14ac:dyDescent="0.2">
      <c r="A53" s="4"/>
      <c r="B53" s="4"/>
      <c r="C53" s="4"/>
      <c r="D53" s="4"/>
    </row>
    <row r="54" spans="1:4" x14ac:dyDescent="0.2">
      <c r="A54" s="13" t="s">
        <v>1</v>
      </c>
      <c r="B54" s="4"/>
      <c r="C54" s="4"/>
      <c r="D54" s="23"/>
    </row>
    <row r="55" spans="1:4" x14ac:dyDescent="0.2">
      <c r="A55" s="13" t="s">
        <v>0</v>
      </c>
      <c r="B55" s="4"/>
      <c r="C55" s="4"/>
      <c r="D55" s="23"/>
    </row>
    <row r="56" spans="1:4" x14ac:dyDescent="0.2">
      <c r="A56" s="4"/>
      <c r="B56" s="4"/>
      <c r="C56" s="4"/>
      <c r="D56" s="23"/>
    </row>
    <row r="57" spans="1:4" x14ac:dyDescent="0.2">
      <c r="A57" s="36"/>
      <c r="B57" s="36"/>
      <c r="C57" s="36"/>
      <c r="D57" s="36"/>
    </row>
  </sheetData>
  <mergeCells count="1">
    <mergeCell ref="A26:D26"/>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9" tint="-0.499984740745262"/>
  </sheetPr>
  <dimension ref="A1:E13"/>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3" t="s">
        <v>56</v>
      </c>
      <c r="B1" s="44"/>
      <c r="C1" s="44"/>
      <c r="D1" s="44"/>
      <c r="E1" s="44"/>
    </row>
    <row r="2" spans="1:5" ht="15" customHeight="1" x14ac:dyDescent="0.25">
      <c r="A2" s="5"/>
      <c r="B2" s="5"/>
      <c r="C2" s="5"/>
      <c r="D2" s="5"/>
      <c r="E2" s="5"/>
    </row>
    <row r="3" spans="1:5" ht="15" customHeight="1" x14ac:dyDescent="0.25">
      <c r="A3" s="5" t="str">
        <f ca="1">IF(1*INFO("release")&gt;=15,"You may consider the Excel 2013 DECIMAL function is better.","")</f>
        <v>You may consider the Excel 2013 DECIMAL function is better.</v>
      </c>
      <c r="B3" s="4"/>
      <c r="C3" s="4"/>
      <c r="D3" s="4"/>
      <c r="E3" s="4"/>
    </row>
    <row r="4" spans="1:5" x14ac:dyDescent="0.2">
      <c r="A4" s="41" t="s">
        <v>9</v>
      </c>
      <c r="B4" s="36">
        <v>1101</v>
      </c>
      <c r="C4" s="4"/>
      <c r="D4" s="4"/>
      <c r="E4" s="4"/>
    </row>
    <row r="5" spans="1:5" x14ac:dyDescent="0.2">
      <c r="A5" s="41"/>
      <c r="B5" s="41"/>
      <c r="C5" s="41"/>
      <c r="D5" s="4"/>
      <c r="E5" s="4"/>
    </row>
    <row r="6" spans="1:5" x14ac:dyDescent="0.2">
      <c r="A6" s="25" t="s">
        <v>7</v>
      </c>
      <c r="B6" s="42">
        <f>BIN2DEC(B4)</f>
        <v>13</v>
      </c>
      <c r="C6" s="41"/>
      <c r="D6" s="4"/>
      <c r="E6" s="4"/>
    </row>
    <row r="7" spans="1:5" x14ac:dyDescent="0.2">
      <c r="A7" s="25" t="str">
        <f>"Formula Used in "&amp;ADDRESS(ROW(B6),COLUMN(B6),4)&amp;"  &gt;&gt;   "</f>
        <v xml:space="preserve">Formula Used in B6  &gt;&gt;   </v>
      </c>
      <c r="B7" s="4" t="str">
        <f ca="1">_xlfn.FORMULATEXT(B6)</f>
        <v>=BIN2DEC(B4)</v>
      </c>
      <c r="C7" s="4"/>
      <c r="D7" s="4"/>
      <c r="E7" s="4"/>
    </row>
    <row r="8" spans="1:5" x14ac:dyDescent="0.2">
      <c r="A8" s="41"/>
      <c r="B8" s="41"/>
      <c r="C8" s="41"/>
      <c r="D8" s="4"/>
      <c r="E8" s="4"/>
    </row>
    <row r="9" spans="1:5" x14ac:dyDescent="0.2">
      <c r="A9" s="41" t="s">
        <v>59</v>
      </c>
      <c r="B9" s="41"/>
      <c r="C9" s="41"/>
      <c r="D9" s="4"/>
      <c r="E9" s="4"/>
    </row>
    <row r="10" spans="1:5" x14ac:dyDescent="0.2">
      <c r="A10" s="25" t="s">
        <v>7</v>
      </c>
      <c r="B10" s="42" t="str">
        <f>DEC2BIN(B6)</f>
        <v>1101</v>
      </c>
      <c r="C10" s="41"/>
      <c r="D10" s="4"/>
      <c r="E10" s="4"/>
    </row>
    <row r="11" spans="1:5" x14ac:dyDescent="0.2">
      <c r="A11" s="25" t="str">
        <f>"Formula Used in "&amp;ADDRESS(ROW(B10),COLUMN(B10),4)&amp;"  &gt;&gt;   "</f>
        <v xml:space="preserve">Formula Used in B10  &gt;&gt;   </v>
      </c>
      <c r="B11" s="4" t="str">
        <f ca="1">_xlfn.FORMULATEXT(B10)</f>
        <v>=DEC2BIN(B6)</v>
      </c>
      <c r="C11" s="41"/>
      <c r="D11" s="4"/>
      <c r="E11" s="4"/>
    </row>
    <row r="12" spans="1:5" x14ac:dyDescent="0.2">
      <c r="A12" s="41"/>
      <c r="B12" s="41"/>
      <c r="C12" s="41"/>
      <c r="D12" s="4"/>
      <c r="E12" s="4"/>
    </row>
    <row r="13" spans="1:5" x14ac:dyDescent="0.2">
      <c r="A13" s="41"/>
      <c r="B13" s="41"/>
      <c r="C13" s="41"/>
      <c r="D13" s="4"/>
      <c r="E13" s="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9" tint="-0.499984740745262"/>
  </sheetPr>
  <dimension ref="A1:E11"/>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3" t="s">
        <v>55</v>
      </c>
      <c r="B1" s="44"/>
      <c r="C1" s="44"/>
      <c r="D1" s="44"/>
      <c r="E1" s="44"/>
    </row>
    <row r="2" spans="1:5" ht="15" customHeight="1" x14ac:dyDescent="0.25">
      <c r="A2" s="5"/>
      <c r="B2" s="5"/>
      <c r="C2" s="5"/>
      <c r="D2" s="5"/>
      <c r="E2" s="25"/>
    </row>
    <row r="3" spans="1:5" ht="15" customHeight="1" x14ac:dyDescent="0.25">
      <c r="A3" s="5" t="str">
        <f ca="1">IF(1*INFO("release")&gt;=15,"You may consider the Excel 2013 DECIMAL function is better.","")</f>
        <v>You may consider the Excel 2013 DECIMAL function is better.</v>
      </c>
      <c r="B3" s="25"/>
      <c r="C3" s="25"/>
      <c r="D3" s="25"/>
      <c r="E3" s="25"/>
    </row>
    <row r="4" spans="1:5" ht="102" x14ac:dyDescent="0.2">
      <c r="A4" s="41" t="s">
        <v>9</v>
      </c>
      <c r="B4" s="45" t="s">
        <v>11</v>
      </c>
      <c r="C4" s="46" t="str">
        <f>"  &lt;&lt;&lt; "&amp;ADDRESS(ROW(B4),COLUMN(B4),4)&amp;" has been custom formatted as text and is data validated for a text length of 10 and for all characters to be 0s or 1s. The length of the custom validation formula exceeds that allowed so the custom formula adopted points to a formula in "&amp;ADDRESS(ROW(D4),COLUMN(D4),4)&amp;"   &gt;&gt;&gt;  "</f>
        <v xml:space="preserve">  &lt;&lt;&lt; B4 has been custom formatted as text and is data validated for a text length of 10 and for all characters to be 0s or 1s. The length of the custom validation formula exceeds that allowed so the custom formula adopted points to a formula in D4   &gt;&gt;&gt;  </v>
      </c>
      <c r="D4" s="47" t="b">
        <f>AND(ISTEXT(B4),LEN(B4)=10,OR(LEFT(B4)="1",LEFT(B4)="0"),OR(MID(B4,2,1)="1",MID(B4,2,1)="0"),OR(MID(B4,3,1)="1",MID(B4,3,1)="0"),OR(MID(B4,4,1)="1",MID(B4,4,1)="0"),OR(MID(B4,5,1)="1",MID(B4,5,1)="0"),OR(MID(B4,6,1)="1",MID(B4,6,1)="0"),OR(MID(B4,7,1)="1",MID(B4,7,1)="0"),OR(MID(B4,8,1)="1",MID(B4,8,1)="0"),OR(MID(B4,9,1)="1",MID(B4,9,1)="0"),OR(MID(B4,10,1)="1",MID(B4,10,1)="0"))</f>
        <v>1</v>
      </c>
      <c r="E4" s="25"/>
    </row>
    <row r="5" spans="1:5" x14ac:dyDescent="0.2">
      <c r="A5" s="4"/>
      <c r="B5" s="4"/>
      <c r="C5" s="4"/>
      <c r="D5" s="23"/>
      <c r="E5" s="4"/>
    </row>
    <row r="6" spans="1:5" x14ac:dyDescent="0.2">
      <c r="A6" s="25" t="s">
        <v>7</v>
      </c>
      <c r="B6" s="42">
        <f>BIN2DEC(B4)</f>
        <v>-292</v>
      </c>
      <c r="C6" s="13" t="str">
        <f>IF(LEFT(B4)="0","Note: Since the most significant is 0 the result is positive.","Note: Since the most significant bit is 1 the result is negative")</f>
        <v>Note: Since the most significant bit is 1 the result is negative</v>
      </c>
      <c r="D6" s="23"/>
      <c r="E6" s="48"/>
    </row>
    <row r="7" spans="1:5" x14ac:dyDescent="0.2">
      <c r="A7" s="25" t="str">
        <f>"Formula Used in "&amp;ADDRESS(ROW(B6),COLUMN(B6),4)&amp;"  &gt;&gt;   "</f>
        <v xml:space="preserve">Formula Used in B6  &gt;&gt;   </v>
      </c>
      <c r="B7" s="4" t="str">
        <f ca="1">_xlfn.FORMULATEXT(B6)</f>
        <v>=BIN2DEC(B4)</v>
      </c>
      <c r="C7" s="4"/>
      <c r="D7" s="23"/>
      <c r="E7" s="48"/>
    </row>
    <row r="8" spans="1:5" x14ac:dyDescent="0.2">
      <c r="A8" s="4"/>
      <c r="B8" s="4"/>
      <c r="C8" s="4"/>
      <c r="D8" s="4"/>
      <c r="E8" s="48"/>
    </row>
    <row r="9" spans="1:5" x14ac:dyDescent="0.2">
      <c r="A9" s="48" t="str">
        <f>"Validation formula "&amp;ADDRESS(ROW('Example 2'!D4),COLUMN('Example 2'!D4),4)&amp;" &gt;&gt;"</f>
        <v>Validation formula D4 &gt;&gt;</v>
      </c>
      <c r="B9" s="4"/>
      <c r="C9" s="4"/>
      <c r="D9" s="4"/>
      <c r="E9" s="48"/>
    </row>
    <row r="10" spans="1:5" ht="46.5" customHeight="1" x14ac:dyDescent="0.2">
      <c r="A10" s="4"/>
      <c r="B10" s="4"/>
      <c r="C10" s="4"/>
      <c r="D10" s="4"/>
      <c r="E10" s="48"/>
    </row>
    <row r="11" spans="1:5" x14ac:dyDescent="0.2">
      <c r="A11" s="4"/>
      <c r="B11" s="4"/>
      <c r="C11" s="4"/>
      <c r="D11" s="4"/>
      <c r="E11" s="48"/>
    </row>
  </sheetData>
  <dataValidations count="1">
    <dataValidation type="custom" allowBlank="1" showInputMessage="1" showErrorMessage="1" sqref="B4" xr:uid="{00000000-0002-0000-0200-000000000000}">
      <formula1>D4</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9" tint="-0.499984740745262"/>
  </sheetPr>
  <dimension ref="A1:E11"/>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3" t="s">
        <v>53</v>
      </c>
      <c r="B1" s="44"/>
      <c r="C1" s="44"/>
      <c r="D1" s="44"/>
      <c r="E1" s="51"/>
    </row>
    <row r="2" spans="1:5" ht="15" customHeight="1" x14ac:dyDescent="0.25">
      <c r="A2" s="5"/>
      <c r="B2" s="5"/>
      <c r="C2" s="5"/>
      <c r="D2" s="5"/>
      <c r="E2" s="48"/>
    </row>
    <row r="3" spans="1:5" ht="15" customHeight="1" x14ac:dyDescent="0.25">
      <c r="A3" s="5" t="str">
        <f ca="1">IF(1*INFO("release")&gt;=15,"You may consider the Excel 2013 DECIMAL function is better.","")</f>
        <v>You may consider the Excel 2013 DECIMAL function is better.</v>
      </c>
      <c r="B3" s="25"/>
      <c r="C3" s="25"/>
      <c r="D3" s="25"/>
      <c r="E3" s="25"/>
    </row>
    <row r="4" spans="1:5" ht="102" x14ac:dyDescent="0.2">
      <c r="A4" s="41" t="s">
        <v>9</v>
      </c>
      <c r="B4" s="45" t="s">
        <v>10</v>
      </c>
      <c r="C4" s="46" t="str">
        <f>"  &lt;&lt;&lt; "&amp;ADDRESS(ROW(B4),COLUMN(B4),4)&amp;" has been custom formatted as text and is data validated for a text length of 10 and for all characters to be 0s or 1s. The length of the custom validation formula exceeds that allowed so the custom formula adopted points to a formula in "&amp;ADDRESS(ROW(D4),COLUMN(D4),4)&amp;"   &gt;&gt;&gt;  "</f>
        <v xml:space="preserve">  &lt;&lt;&lt; B4 has been custom formatted as text and is data validated for a text length of 10 and for all characters to be 0s or 1s. The length of the custom validation formula exceeds that allowed so the custom formula adopted points to a formula in D4   &gt;&gt;&gt;  </v>
      </c>
      <c r="D4" s="47" t="b">
        <f>AND(ISTEXT(B4),LEN(B4)=10,OR(LEFT(B4)="1",LEFT(B4)="0"),OR(MID(B4,2,1)="1",MID(B4,2,1)="0"),OR(MID(B4,3,1)="1",MID(B4,3,1)="0"),OR(MID(B4,4,1)="1",MID(B4,4,1)="0"),OR(MID(B4,5,1)="1",MID(B4,5,1)="0"),OR(MID(B4,6,1)="1",MID(B4,6,1)="0"),OR(MID(B4,7,1)="1",MID(B4,7,1)="0"),OR(MID(B4,8,1)="1",MID(B4,8,1)="0"),OR(MID(B4,9,1)="1",MID(B4,9,1)="0"),OR(MID(B4,10,1)="1",MID(B4,10,1)="0"))</f>
        <v>1</v>
      </c>
      <c r="E4" s="25"/>
    </row>
    <row r="5" spans="1:5" x14ac:dyDescent="0.2">
      <c r="A5" s="4"/>
      <c r="B5" s="4"/>
      <c r="C5" s="4"/>
      <c r="D5" s="23"/>
      <c r="E5" s="48"/>
    </row>
    <row r="6" spans="1:5" x14ac:dyDescent="0.2">
      <c r="A6" s="25" t="s">
        <v>7</v>
      </c>
      <c r="B6" s="42">
        <f>BIN2DEC(B4)</f>
        <v>-451</v>
      </c>
      <c r="C6" s="13" t="str">
        <f>IF(LEFT(B4)="0","Note: Since the most significant is 0 the result is positive.","Note: Since the most significant bit is 1 the result is negative")</f>
        <v>Note: Since the most significant bit is 1 the result is negative</v>
      </c>
      <c r="D6" s="23"/>
      <c r="E6" s="48"/>
    </row>
    <row r="7" spans="1:5" x14ac:dyDescent="0.2">
      <c r="A7" s="25" t="str">
        <f>"Formula Used in "&amp;ADDRESS(ROW(B6),COLUMN(B6),4)&amp;"  &gt;&gt;   "</f>
        <v xml:space="preserve">Formula Used in B6  &gt;&gt;   </v>
      </c>
      <c r="B7" s="4" t="str">
        <f ca="1">_xlfn.FORMULATEXT(B6)</f>
        <v>=BIN2DEC(B4)</v>
      </c>
      <c r="C7" s="4"/>
      <c r="D7" s="23"/>
      <c r="E7" s="48"/>
    </row>
    <row r="8" spans="1:5" x14ac:dyDescent="0.2">
      <c r="A8" s="49"/>
      <c r="B8" s="49"/>
      <c r="C8" s="49"/>
      <c r="D8" s="23"/>
      <c r="E8" s="48"/>
    </row>
    <row r="9" spans="1:5" x14ac:dyDescent="0.2">
      <c r="A9" s="48" t="str">
        <f>"Validation formula "&amp;ADDRESS(ROW('Example 2'!D4),COLUMN('Example 2'!D4),4)&amp;" &gt;&gt;"</f>
        <v>Validation formula D4 &gt;&gt;</v>
      </c>
      <c r="B9" s="50"/>
      <c r="C9" s="50"/>
      <c r="D9" s="50"/>
      <c r="E9" s="50"/>
    </row>
    <row r="10" spans="1:5" ht="48.75" customHeight="1" x14ac:dyDescent="0.2">
      <c r="A10" s="48"/>
      <c r="B10" s="50"/>
      <c r="C10" s="50"/>
      <c r="D10" s="50"/>
      <c r="E10" s="50"/>
    </row>
    <row r="11" spans="1:5" x14ac:dyDescent="0.2">
      <c r="A11" s="48"/>
      <c r="B11" s="50"/>
      <c r="C11" s="50"/>
      <c r="D11" s="50"/>
      <c r="E11" s="50"/>
    </row>
  </sheetData>
  <mergeCells count="1">
    <mergeCell ref="A8:C8"/>
  </mergeCells>
  <dataValidations count="1">
    <dataValidation type="textLength" operator="equal" allowBlank="1" showInputMessage="1" showErrorMessage="1" errorTitle="Data Input Error" error="There must be 10 digits." promptTitle="Input Data Validation" prompt="Input must be a 10 bit long string of 0s and 1s. The most significant digit controls positive and negatives and is the leftmost digit. For that digit 0 represents positive and 1 negative." sqref="B4" xr:uid="{00000000-0002-0000-0300-000000000000}">
      <formula1>10</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9" tint="-0.499984740745262"/>
  </sheetPr>
  <dimension ref="A1:E14"/>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3" t="s">
        <v>54</v>
      </c>
      <c r="B1" s="44"/>
      <c r="C1" s="44"/>
      <c r="D1" s="44"/>
      <c r="E1" s="51"/>
    </row>
    <row r="2" spans="1:5" ht="15" customHeight="1" x14ac:dyDescent="0.25">
      <c r="A2" s="5"/>
      <c r="B2" s="5"/>
      <c r="C2" s="5"/>
      <c r="D2" s="5"/>
      <c r="E2" s="48"/>
    </row>
    <row r="3" spans="1:5" ht="15" customHeight="1" x14ac:dyDescent="0.25">
      <c r="A3" s="5" t="str">
        <f ca="1">IF(1*INFO("release")&gt;=15,"You may consider the Excel 2013 DECIMAL function is better.","")</f>
        <v>You may consider the Excel 2013 DECIMAL function is better.</v>
      </c>
      <c r="B3" s="25"/>
      <c r="C3" s="25"/>
      <c r="D3" s="25"/>
      <c r="E3" s="25"/>
    </row>
    <row r="4" spans="1:5" ht="102" x14ac:dyDescent="0.2">
      <c r="A4" s="41" t="s">
        <v>9</v>
      </c>
      <c r="B4" s="45" t="s">
        <v>8</v>
      </c>
      <c r="C4" s="46" t="str">
        <f>"  &lt;&lt;&lt; "&amp;ADDRESS(ROW(B4),COLUMN(B4),4)&amp;" has been custom formatted as text and is data validated for a text length of 10 and for all characters to be 0s or 1s. The length of the custom validation formula exceeds that allowed so the custom formula adopted points to a formula in "&amp;ADDRESS(ROW(D4),COLUMN(D4),4)&amp;"   &gt;&gt;&gt;  "</f>
        <v xml:space="preserve">  &lt;&lt;&lt; B4 has been custom formatted as text and is data validated for a text length of 10 and for all characters to be 0s or 1s. The length of the custom validation formula exceeds that allowed so the custom formula adopted points to a formula in D4   &gt;&gt;&gt;  </v>
      </c>
      <c r="D4" s="47" t="b">
        <f>AND(ISTEXT(B4),LEN(B4)=10,OR(LEFT(B4)="1",LEFT(B4)="0"),OR(MID(B4,2,1)="1",MID(B4,2,1)="0"),OR(MID(B4,3,1)="1",MID(B4,3,1)="0"),OR(MID(B4,4,1)="1",MID(B4,4,1)="0"),OR(MID(B4,5,1)="1",MID(B4,5,1)="0"),OR(MID(B4,6,1)="1",MID(B4,6,1)="0"),OR(MID(B4,7,1)="1",MID(B4,7,1)="0"),OR(MID(B4,8,1)="1",MID(B4,8,1)="0"),OR(MID(B4,9,1)="1",MID(B4,9,1)="0"),OR(MID(B4,10,1)="1",MID(B4,10,1)="0"))</f>
        <v>1</v>
      </c>
      <c r="E4" s="25"/>
    </row>
    <row r="5" spans="1:5" x14ac:dyDescent="0.2">
      <c r="A5" s="4"/>
      <c r="B5" s="4"/>
      <c r="C5" s="4"/>
      <c r="D5" s="23"/>
      <c r="E5" s="48"/>
    </row>
    <row r="6" spans="1:5" x14ac:dyDescent="0.2">
      <c r="A6" s="25" t="s">
        <v>7</v>
      </c>
      <c r="B6" s="42">
        <f>BIN2DEC(B4)</f>
        <v>-16</v>
      </c>
      <c r="C6" s="13" t="str">
        <f>IF(LEFT(B4)="0","Note: Since the most significant is 0 the result is positive.","Note: Since the most significant bit is 1 the result is negative")</f>
        <v>Note: Since the most significant bit is 1 the result is negative</v>
      </c>
      <c r="D6" s="23"/>
      <c r="E6" s="4"/>
    </row>
    <row r="7" spans="1:5" x14ac:dyDescent="0.2">
      <c r="A7" s="25" t="str">
        <f>"Formula Used in "&amp;ADDRESS(ROW(B6),COLUMN(B6),4)&amp;"  &gt;&gt;   "</f>
        <v xml:space="preserve">Formula Used in B6  &gt;&gt;   </v>
      </c>
      <c r="B7" s="4" t="str">
        <f ca="1">_xlfn.FORMULATEXT(B6)</f>
        <v>=BIN2DEC(B4)</v>
      </c>
      <c r="C7" s="4"/>
      <c r="D7" s="23"/>
      <c r="E7" s="4"/>
    </row>
    <row r="8" spans="1:5" x14ac:dyDescent="0.2">
      <c r="A8" s="4"/>
      <c r="B8" s="4"/>
      <c r="C8" s="4"/>
      <c r="D8" s="23"/>
      <c r="E8" s="4"/>
    </row>
    <row r="9" spans="1:5" x14ac:dyDescent="0.2">
      <c r="A9" s="25" t="s">
        <v>6</v>
      </c>
      <c r="B9" s="42">
        <f>_xlfn.DECIMAL(B4,2)</f>
        <v>1008</v>
      </c>
      <c r="C9" s="13" t="s">
        <v>5</v>
      </c>
      <c r="D9" s="23"/>
      <c r="E9" s="4"/>
    </row>
    <row r="10" spans="1:5" x14ac:dyDescent="0.2">
      <c r="A10" s="25" t="s">
        <v>4</v>
      </c>
      <c r="B10" s="42">
        <f>_xlfn.DECIMAL(B4,2)-LEFT(B4,1)*(2^10)</f>
        <v>-16</v>
      </c>
      <c r="C10" s="13" t="s">
        <v>3</v>
      </c>
      <c r="D10" s="23"/>
      <c r="E10" s="4"/>
    </row>
    <row r="11" spans="1:5" x14ac:dyDescent="0.2">
      <c r="A11" s="25"/>
      <c r="B11" s="4"/>
      <c r="C11" s="13"/>
      <c r="D11" s="23"/>
      <c r="E11" s="4"/>
    </row>
    <row r="12" spans="1:5" x14ac:dyDescent="0.2">
      <c r="A12" s="48" t="str">
        <f>"Validation formula "&amp;ADDRESS(ROW(D4),COLUMN(D4),4)&amp;" &gt;&gt;"</f>
        <v>Validation formula D4 &gt;&gt;</v>
      </c>
      <c r="B12" s="4"/>
      <c r="C12" s="13"/>
      <c r="D12" s="23"/>
      <c r="E12" s="4"/>
    </row>
    <row r="13" spans="1:5" ht="56.25" customHeight="1" x14ac:dyDescent="0.2">
      <c r="A13" s="25"/>
      <c r="B13" s="4"/>
      <c r="C13" s="13"/>
      <c r="D13" s="23"/>
      <c r="E13" s="4"/>
    </row>
    <row r="14" spans="1:5" x14ac:dyDescent="0.2">
      <c r="A14" s="25"/>
      <c r="B14" s="4"/>
      <c r="C14" s="13"/>
      <c r="D14" s="23"/>
      <c r="E14" s="4"/>
    </row>
  </sheetData>
  <dataValidations count="1">
    <dataValidation type="custom" allowBlank="1" showInputMessage="1" showErrorMessage="1" sqref="B4" xr:uid="{00000000-0002-0000-0400-000000000000}">
      <formula1>D4</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BIN2DEC</vt:lpstr>
      <vt:lpstr>Example 1</vt:lpstr>
      <vt:lpstr>Example 2</vt:lpstr>
      <vt:lpstr>Example 3</vt:lpstr>
      <vt:lpstr>Example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2013-05-31T21:19:24Z</dcterms:created>
  <dcterms:modified xsi:type="dcterms:W3CDTF">2020-08-26T14:08:35Z</dcterms:modified>
</cp:coreProperties>
</file>